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cipdll.local\bureautique\DIRECTIONS\49_RSE\ACHATS-JURIDIQUE\MARCHES PUBLICS LOCAUX 49\Marchés 2026\2026RTPF2005 - EQUIPEMENT MECANIQUE\2.CONSULTATION\"/>
    </mc:Choice>
  </mc:AlternateContent>
  <xr:revisionPtr revIDLastSave="0" documentId="8_{1B8B91CD-FE8A-48AB-A186-6E20E6EA15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écaniq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F63" i="1"/>
  <c r="G67" i="1"/>
  <c r="F67" i="1"/>
  <c r="G53" i="1"/>
  <c r="F53" i="1"/>
  <c r="G46" i="1"/>
  <c r="F46" i="1"/>
  <c r="G28" i="1"/>
  <c r="F28" i="1"/>
  <c r="G66" i="1"/>
  <c r="F66" i="1"/>
  <c r="G64" i="1"/>
  <c r="F64" i="1"/>
  <c r="G62" i="1"/>
  <c r="F62" i="1"/>
  <c r="G61" i="1"/>
  <c r="F61" i="1"/>
  <c r="G60" i="1"/>
  <c r="F60" i="1"/>
  <c r="G59" i="1"/>
  <c r="F59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7" i="1"/>
  <c r="G42" i="1"/>
  <c r="G43" i="1"/>
  <c r="G44" i="1"/>
  <c r="F42" i="1"/>
  <c r="F43" i="1"/>
  <c r="F44" i="1"/>
  <c r="G52" i="1"/>
  <c r="F52" i="1"/>
  <c r="G51" i="1"/>
  <c r="F51" i="1"/>
  <c r="F12" i="1"/>
  <c r="G12" i="1"/>
  <c r="F14" i="1"/>
  <c r="G14" i="1"/>
  <c r="G65" i="1"/>
  <c r="G58" i="1"/>
  <c r="F65" i="1"/>
  <c r="F58" i="1"/>
  <c r="G8" i="1"/>
  <c r="G9" i="1"/>
  <c r="G10" i="1"/>
  <c r="G11" i="1"/>
  <c r="G13" i="1"/>
  <c r="G15" i="1"/>
  <c r="G16" i="1"/>
  <c r="G17" i="1"/>
  <c r="G27" i="1"/>
  <c r="G34" i="1"/>
  <c r="G35" i="1"/>
  <c r="G36" i="1"/>
  <c r="G37" i="1"/>
  <c r="G38" i="1"/>
  <c r="G39" i="1"/>
  <c r="G40" i="1"/>
  <c r="G41" i="1"/>
  <c r="G45" i="1"/>
  <c r="G33" i="1"/>
  <c r="F34" i="1"/>
  <c r="F35" i="1"/>
  <c r="F36" i="1"/>
  <c r="F37" i="1"/>
  <c r="F38" i="1"/>
  <c r="F39" i="1"/>
  <c r="F40" i="1"/>
  <c r="F41" i="1"/>
  <c r="F45" i="1"/>
  <c r="F33" i="1"/>
  <c r="F8" i="1"/>
  <c r="F9" i="1"/>
  <c r="F10" i="1"/>
  <c r="F11" i="1"/>
  <c r="F13" i="1"/>
  <c r="F15" i="1"/>
  <c r="F16" i="1"/>
  <c r="F17" i="1"/>
  <c r="F27" i="1"/>
  <c r="F7" i="1"/>
</calcChain>
</file>

<file path=xl/sharedStrings.xml><?xml version="1.0" encoding="utf-8"?>
<sst xmlns="http://schemas.openxmlformats.org/spreadsheetml/2006/main" count="142" uniqueCount="87">
  <si>
    <t>Produits</t>
  </si>
  <si>
    <t>CAP mécanicien automobile</t>
  </si>
  <si>
    <t>Prix Unitaire HT</t>
  </si>
  <si>
    <t>Série de clé mixtes</t>
  </si>
  <si>
    <t>Jeu douilles clé à bougies</t>
  </si>
  <si>
    <t xml:space="preserve"> 8, 10, 11, 12, 13, 14, 16, 17, 18, 19</t>
  </si>
  <si>
    <t xml:space="preserve"> 16, 21</t>
  </si>
  <si>
    <t xml:space="preserve">14, 16, 17, 18, 19, 22, 24, 27, 30, 32 </t>
  </si>
  <si>
    <t xml:space="preserve"> 6, 7, 8, 10, 11, 12, 13 </t>
  </si>
  <si>
    <t>TVA</t>
  </si>
  <si>
    <t>Caractéristiques techniques</t>
  </si>
  <si>
    <t>voir caractéristiques définies au C.C.P</t>
  </si>
  <si>
    <t>Série de douilles 1/2 + clé cliquet + petite rallonge + grande rallonge + poignée coulissante + cardan</t>
  </si>
  <si>
    <t>Entreprise :</t>
  </si>
  <si>
    <t>Signature :</t>
  </si>
  <si>
    <t>BAC PRO Maintenance des véhicules automobiles (en 2 ans)</t>
  </si>
  <si>
    <t>BAC PRO Maintenance des véhicules automobiles (en 3 ans)</t>
  </si>
  <si>
    <t xml:space="preserve">Mallette de rangement outillage </t>
  </si>
  <si>
    <t>T08, T10, T15, T20, T25, T27, T30, T40 
pré-emmanchés sur carré 1/4 ou avec adaptateur séparé</t>
  </si>
  <si>
    <t xml:space="preserve"> 3, 4, 5, 6, 7, 8
 pré-emmanchés sur carré 1/4 ou avec adaptateur séparé</t>
  </si>
  <si>
    <t>Multimètre digital</t>
  </si>
  <si>
    <t>Quantités estimatives</t>
  </si>
  <si>
    <t>Prix unitaire TTC</t>
  </si>
  <si>
    <t>Prix total estimatif Ht</t>
  </si>
  <si>
    <t>Prix total estimatif TTC</t>
  </si>
  <si>
    <t>Références</t>
  </si>
  <si>
    <t xml:space="preserve">TOTAL </t>
  </si>
  <si>
    <t xml:space="preserve">Lieu et date: </t>
  </si>
  <si>
    <t>La CCI de Maine et Loire ne s'engage pas à commander les quantités estimées.</t>
  </si>
  <si>
    <r>
      <t xml:space="preserve">Série de douilles 1/4 + clé cliquet + </t>
    </r>
    <r>
      <rPr>
        <b/>
        <u/>
        <sz val="10"/>
        <rFont val="Helvetica"/>
      </rPr>
      <t xml:space="preserve">poignée coulissante </t>
    </r>
    <r>
      <rPr>
        <b/>
        <sz val="10"/>
        <rFont val="Helvetica"/>
      </rPr>
      <t>+ rallonge courte + rallonge longue + tournevis + adaptateur carré 1/4 pour embouts + cardan</t>
    </r>
  </si>
  <si>
    <t xml:space="preserve">Clés coudées ou série embouts TORX "percés" </t>
  </si>
  <si>
    <t>Pince multiprise</t>
  </si>
  <si>
    <t>Longueur  = 250 mm, ouverture machoires réglables en plusieurs positions, capacité machoires &gt; 45 mm, manches ergonomiques</t>
  </si>
  <si>
    <t xml:space="preserve">Tournevis (ou série embouts tournevis) plats et cruciformes </t>
  </si>
  <si>
    <t>Pince à becs</t>
  </si>
  <si>
    <t>Pince à becs demi-rond , longueur pince  = 200 mm</t>
  </si>
  <si>
    <t>Pince coupante</t>
  </si>
  <si>
    <t>pince coupante laterale, longueur mini 160 mm</t>
  </si>
  <si>
    <t>Marteau mécanicien</t>
  </si>
  <si>
    <t xml:space="preserve"> Clés males coudées (clés allen) ou série embouts hexagonaux mâles</t>
  </si>
  <si>
    <t xml:space="preserve">tournevis plat : 4-5, 5-6, 6-8 et cruciformes N° 1, 2, 3
ou embouts pré-emmanchés sur carré 1/4 ou avec adaptateur séparé </t>
  </si>
  <si>
    <t>plastique ou métal avec alvéoles (ou autre dispositif) pour faciliter le rangement de l'outillage</t>
  </si>
  <si>
    <t>Sacoche souple ou malette plastique ou métal pour faciliter le rangement de l'outillage</t>
  </si>
  <si>
    <t xml:space="preserve">10, 11, 12, 13, 14, 15, 16, 17, 18, 19, 21, 22, 24, 27, 30, 32 </t>
  </si>
  <si>
    <t xml:space="preserve"> 14, 16, 21</t>
  </si>
  <si>
    <t xml:space="preserve"> 3, 4, 5, 6, 7, 8, 10
 pré-emmanchés sur carré 1/4 ou avec adaptateur séparé</t>
  </si>
  <si>
    <t>Série embouts hexagonaux mâles</t>
  </si>
  <si>
    <t>Jeu clés males coudées à tête sphérique</t>
  </si>
  <si>
    <t xml:space="preserve"> 2, 3, 4, 5, 6, 7, 8, 10</t>
  </si>
  <si>
    <t xml:space="preserve">Jeu embouts TORX "percés" </t>
  </si>
  <si>
    <t xml:space="preserve">Jeu clés TORX "percés" </t>
  </si>
  <si>
    <t>T08, T10, T15, T20, T25, T27, T30, T40</t>
  </si>
  <si>
    <t>Pince universelle</t>
  </si>
  <si>
    <t>Pince universelle longueur mini 180 mm</t>
  </si>
  <si>
    <t>Pince à becs longs</t>
  </si>
  <si>
    <t>Jeu outils de frappe</t>
  </si>
  <si>
    <t xml:space="preserve">Jeu comprenant au minimum 1 burin, 1 pointeau, 1 chasse goupille </t>
  </si>
  <si>
    <t>Pied à coulisse</t>
  </si>
  <si>
    <t>1 pied à coulisse (L=200 mm, précision mini au 50eme de mm)</t>
  </si>
  <si>
    <t>Jeu de 20 lames d'épaisseur pour une plage de mesure de 0,05 à 1,0 mm</t>
  </si>
  <si>
    <t>Jauge d'épaisseur</t>
  </si>
  <si>
    <t>Cutter</t>
  </si>
  <si>
    <t>Cutter universel à lame seccable de 18mm</t>
  </si>
  <si>
    <t>Scie à métaux</t>
  </si>
  <si>
    <t>Monture lame de scie à métaux avec 1 lame HSS</t>
  </si>
  <si>
    <t>Marteau &gt; 400g, longueur &gt; 300 mm</t>
  </si>
  <si>
    <t>Plastique ou métal avec alvéoles (ou autre dispositif) pour faciliter le rangement de l'outillage</t>
  </si>
  <si>
    <t>Multimètre oscilloscope numérique portable</t>
  </si>
  <si>
    <t>Titre professionnel Mécanicien automobiles (en 1 an)</t>
  </si>
  <si>
    <t>Clé dynamométrique</t>
  </si>
  <si>
    <t>clé dynamométrique pour serrage de 5 à 25 Nm (carré 1/4)</t>
  </si>
  <si>
    <t>Clé serrage angulaire</t>
  </si>
  <si>
    <t xml:space="preserve">Clé serrage angulaire, carré 1/2, </t>
  </si>
  <si>
    <t>clé dynamométrique pour serrage de 20 à 200 Nm (carré 1/2)</t>
  </si>
  <si>
    <t>Démonte Obus dynamométrique</t>
  </si>
  <si>
    <t>Outils démontage obus et serrage au couple de 0,25Nm</t>
  </si>
  <si>
    <t>Outils démontage obus et serrage au couple de 0,45Nm</t>
  </si>
  <si>
    <t>Jeu jauges epaisseur plaquettes de freins</t>
  </si>
  <si>
    <t>jeu de jauges de couleur pour contrôle épaisseur plaquettes de freins à disque</t>
  </si>
  <si>
    <t>Baladeuse à led</t>
  </si>
  <si>
    <t>Baladeuse à led, éclairage latéral (&gt; 300Lum) et en bout (&gt;80Lum). Recharque USB</t>
  </si>
  <si>
    <t>bordereau des prix</t>
  </si>
  <si>
    <t>Pantalon coton
Veste coton
Chaussure de sécurité
Flocage : CCI FORMATION</t>
  </si>
  <si>
    <t>Vêtement tenue de travail</t>
  </si>
  <si>
    <t>Outil de diagnostics</t>
  </si>
  <si>
    <r>
      <t xml:space="preserve">
</t>
    </r>
    <r>
      <rPr>
        <b/>
        <u/>
        <sz val="12"/>
        <color theme="3" tint="-0.249977111117893"/>
        <rFont val="Helvetica"/>
      </rPr>
      <t>Marché 2026RTPF2005</t>
    </r>
    <r>
      <rPr>
        <b/>
        <sz val="12"/>
        <color theme="3" tint="-0.249977111117893"/>
        <rFont val="Helvetica"/>
      </rPr>
      <t xml:space="preserve">
Fourniture d'équipements professionnels pour les apprentis de la filière mécanique du Campus Eurespace à Cholet pour la CCI de Maine et Loire</t>
    </r>
    <r>
      <rPr>
        <b/>
        <sz val="12"/>
        <rFont val="Helvetica"/>
      </rPr>
      <t xml:space="preserve">
</t>
    </r>
  </si>
  <si>
    <t>voir caractéristiques définies au descriptif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</si>
</sst>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Helvetica"/>
    </font>
    <font>
      <sz val="10"/>
      <name val="Comic Sans MS"/>
    </font>
    <font>
      <b/>
      <sz val="10"/>
      <name val="Arial"/>
      <family val="2"/>
    </font>
    <font>
      <sz val="8"/>
      <name val="Arial"/>
    </font>
    <font>
      <sz val="10"/>
      <name val="Helvetica"/>
    </font>
    <font>
      <sz val="10"/>
      <name val="Arial"/>
      <family val="2"/>
    </font>
    <font>
      <i/>
      <sz val="10"/>
      <name val="Helvetica"/>
    </font>
    <font>
      <b/>
      <u/>
      <sz val="10"/>
      <name val="Helvetica"/>
    </font>
    <font>
      <b/>
      <sz val="10"/>
      <color theme="0"/>
      <name val="Helvetica"/>
    </font>
    <font>
      <sz val="10"/>
      <color rgb="FFFF0000"/>
      <name val="Arial"/>
      <family val="2"/>
    </font>
    <font>
      <b/>
      <sz val="12"/>
      <name val="Helvetica"/>
    </font>
    <font>
      <b/>
      <u/>
      <sz val="12"/>
      <color theme="3" tint="-0.249977111117893"/>
      <name val="Helvetica"/>
    </font>
    <font>
      <b/>
      <sz val="12"/>
      <color theme="3" tint="-0.249977111117893"/>
      <name val="Helvetica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1" fillId="0" borderId="17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9" fillId="3" borderId="19" xfId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1" fillId="0" borderId="23" xfId="1" applyFont="1" applyBorder="1" applyAlignment="1">
      <alignment vertical="center" wrapText="1"/>
    </xf>
    <xf numFmtId="0" fontId="1" fillId="0" borderId="24" xfId="1" applyFont="1" applyBorder="1" applyAlignment="1">
      <alignment vertical="center" wrapText="1"/>
    </xf>
    <xf numFmtId="0" fontId="1" fillId="0" borderId="25" xfId="1" applyFont="1" applyBorder="1" applyAlignment="1">
      <alignment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3" xfId="1" applyFont="1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9" fillId="3" borderId="35" xfId="1" applyFont="1" applyFill="1" applyBorder="1" applyAlignment="1">
      <alignment horizontal="center" vertical="center" wrapText="1"/>
    </xf>
    <xf numFmtId="0" fontId="9" fillId="3" borderId="36" xfId="1" applyFont="1" applyFill="1" applyBorder="1" applyAlignment="1">
      <alignment horizontal="center" vertical="center" wrapText="1"/>
    </xf>
    <xf numFmtId="0" fontId="9" fillId="3" borderId="37" xfId="1" applyFont="1" applyFill="1" applyBorder="1" applyAlignment="1">
      <alignment horizontal="center" vertical="center" wrapText="1"/>
    </xf>
    <xf numFmtId="0" fontId="9" fillId="3" borderId="34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" fillId="0" borderId="40" xfId="1" applyFont="1" applyBorder="1" applyAlignment="1">
      <alignment vertical="center" wrapText="1"/>
    </xf>
    <xf numFmtId="0" fontId="1" fillId="5" borderId="41" xfId="1" applyFont="1" applyFill="1" applyBorder="1" applyAlignment="1">
      <alignment vertical="center" wrapText="1"/>
    </xf>
    <xf numFmtId="0" fontId="5" fillId="0" borderId="42" xfId="1" applyFont="1" applyBorder="1" applyAlignment="1">
      <alignment horizontal="left" vertical="center" wrapText="1"/>
    </xf>
    <xf numFmtId="0" fontId="1" fillId="5" borderId="43" xfId="1" applyFont="1" applyFill="1" applyBorder="1" applyAlignment="1">
      <alignment vertical="center" wrapText="1"/>
    </xf>
    <xf numFmtId="0" fontId="5" fillId="0" borderId="43" xfId="1" applyFont="1" applyBorder="1" applyAlignment="1">
      <alignment horizontal="left" vertical="center" wrapText="1"/>
    </xf>
    <xf numFmtId="0" fontId="5" fillId="0" borderId="43" xfId="1" applyFont="1" applyBorder="1" applyAlignment="1">
      <alignment vertical="center" wrapText="1"/>
    </xf>
    <xf numFmtId="0" fontId="7" fillId="0" borderId="43" xfId="1" applyFont="1" applyBorder="1" applyAlignment="1">
      <alignment vertical="center" wrapText="1"/>
    </xf>
    <xf numFmtId="0" fontId="1" fillId="0" borderId="47" xfId="1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47" xfId="0" applyBorder="1"/>
    <xf numFmtId="0" fontId="5" fillId="0" borderId="6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1" fillId="0" borderId="45" xfId="1" applyFont="1" applyBorder="1" applyAlignment="1">
      <alignment vertical="center" wrapText="1"/>
    </xf>
    <xf numFmtId="0" fontId="1" fillId="0" borderId="35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6" fillId="0" borderId="4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9" fillId="2" borderId="45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4" borderId="44" xfId="1" applyFont="1" applyFill="1" applyBorder="1" applyAlignment="1">
      <alignment horizontal="center" vertical="center" wrapText="1"/>
    </xf>
    <xf numFmtId="0" fontId="9" fillId="4" borderId="45" xfId="1" applyFont="1" applyFill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0" fillId="0" borderId="8" xfId="0" applyBorder="1"/>
    <xf numFmtId="0" fontId="1" fillId="0" borderId="33" xfId="1" applyFont="1" applyBorder="1" applyAlignment="1">
      <alignment horizontal="right" vertical="center" wrapText="1"/>
    </xf>
    <xf numFmtId="0" fontId="1" fillId="0" borderId="34" xfId="1" applyFont="1" applyBorder="1" applyAlignment="1">
      <alignment horizontal="right" vertical="center" wrapText="1"/>
    </xf>
  </cellXfs>
  <cellStyles count="2">
    <cellStyle name="Normal" xfId="0" builtinId="0"/>
    <cellStyle name="Normal_Feuil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250031</xdr:rowOff>
    </xdr:from>
    <xdr:to>
      <xdr:col>1</xdr:col>
      <xdr:colOff>217805</xdr:colOff>
      <xdr:row>1</xdr:row>
      <xdr:rowOff>448468</xdr:rowOff>
    </xdr:to>
    <xdr:pic>
      <xdr:nvPicPr>
        <xdr:cNvPr id="4" name="Image 3" descr="Une image contenant texte, Police, logo, Bleu électrique&#10;&#10;Le contenu généré par l’IA peut être incorrect.">
          <a:extLst>
            <a:ext uri="{FF2B5EF4-FFF2-40B4-BE49-F238E27FC236}">
              <a16:creationId xmlns:a16="http://schemas.microsoft.com/office/drawing/2014/main" id="{71150F0B-A27C-4244-804E-9140402ED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50031"/>
          <a:ext cx="2408555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2"/>
  <sheetViews>
    <sheetView tabSelected="1" topLeftCell="A48" zoomScale="80" zoomScaleNormal="80" workbookViewId="0">
      <selection activeCell="D47" sqref="D47"/>
    </sheetView>
  </sheetViews>
  <sheetFormatPr baseColWidth="10" defaultRowHeight="12.75" x14ac:dyDescent="0.2"/>
  <cols>
    <col min="1" max="1" width="38.5703125" customWidth="1"/>
    <col min="2" max="2" width="43.5703125" customWidth="1"/>
    <col min="3" max="7" width="16" style="6" customWidth="1"/>
    <col min="8" max="8" width="16.5703125" customWidth="1"/>
  </cols>
  <sheetData>
    <row r="1" spans="1:8" ht="31.5" customHeight="1" x14ac:dyDescent="0.2"/>
    <row r="2" spans="1:8" ht="103.15" customHeight="1" x14ac:dyDescent="0.2">
      <c r="A2" s="80" t="s">
        <v>85</v>
      </c>
      <c r="B2" s="80"/>
      <c r="C2" s="80"/>
      <c r="D2" s="80"/>
      <c r="E2" s="80"/>
      <c r="F2" s="80"/>
      <c r="G2" s="80"/>
      <c r="H2" s="80"/>
    </row>
    <row r="3" spans="1:8" ht="34.15" customHeight="1" x14ac:dyDescent="0.2">
      <c r="A3" s="92" t="s">
        <v>81</v>
      </c>
      <c r="B3" s="92"/>
      <c r="C3" s="92"/>
      <c r="D3" s="92"/>
      <c r="E3" s="92"/>
      <c r="F3" s="92"/>
      <c r="G3" s="92"/>
      <c r="H3" s="92"/>
    </row>
    <row r="4" spans="1:8" ht="31.15" customHeight="1" thickBot="1" x14ac:dyDescent="0.25">
      <c r="A4" s="81"/>
      <c r="B4" s="81"/>
      <c r="C4" s="81"/>
      <c r="D4" s="81"/>
      <c r="E4" s="81"/>
      <c r="F4" s="81"/>
      <c r="G4" s="81"/>
      <c r="H4" s="81"/>
    </row>
    <row r="5" spans="1:8" ht="18" customHeight="1" thickBot="1" x14ac:dyDescent="0.25">
      <c r="A5" s="85" t="s">
        <v>1</v>
      </c>
      <c r="B5" s="86"/>
      <c r="C5" s="86"/>
      <c r="D5" s="87"/>
      <c r="E5" s="87"/>
      <c r="F5" s="87"/>
      <c r="G5" s="87"/>
      <c r="H5" s="88"/>
    </row>
    <row r="6" spans="1:8" ht="41.45" customHeight="1" thickBot="1" x14ac:dyDescent="0.25">
      <c r="A6" s="11" t="s">
        <v>0</v>
      </c>
      <c r="B6" s="10" t="s">
        <v>10</v>
      </c>
      <c r="C6" s="18" t="s">
        <v>21</v>
      </c>
      <c r="D6" s="11" t="s">
        <v>2</v>
      </c>
      <c r="E6" s="9" t="s">
        <v>22</v>
      </c>
      <c r="F6" s="10" t="s">
        <v>23</v>
      </c>
      <c r="G6" s="20" t="s">
        <v>24</v>
      </c>
      <c r="H6" s="20" t="s">
        <v>25</v>
      </c>
    </row>
    <row r="7" spans="1:8" s="1" customFormat="1" ht="13.5" thickBot="1" x14ac:dyDescent="0.25">
      <c r="A7" s="57" t="s">
        <v>3</v>
      </c>
      <c r="B7" s="58" t="s">
        <v>5</v>
      </c>
      <c r="C7" s="70">
        <v>50</v>
      </c>
      <c r="D7" s="28"/>
      <c r="E7" s="29"/>
      <c r="F7" s="28">
        <f>C7*D7</f>
        <v>0</v>
      </c>
      <c r="G7" s="27">
        <f>C7*E7</f>
        <v>0</v>
      </c>
      <c r="H7" s="15"/>
    </row>
    <row r="8" spans="1:8" s="1" customFormat="1" ht="39" thickBot="1" x14ac:dyDescent="0.25">
      <c r="A8" s="59" t="s">
        <v>12</v>
      </c>
      <c r="B8" s="60" t="s">
        <v>43</v>
      </c>
      <c r="C8" s="70">
        <v>50</v>
      </c>
      <c r="D8" s="68"/>
      <c r="E8" s="30"/>
      <c r="F8" s="28">
        <f t="shared" ref="F8:F27" si="0">C8*D8</f>
        <v>0</v>
      </c>
      <c r="G8" s="27">
        <f t="shared" ref="G8:G27" si="1">C8*E8</f>
        <v>0</v>
      </c>
      <c r="H8" s="16"/>
    </row>
    <row r="9" spans="1:8" s="1" customFormat="1" ht="13.5" thickBot="1" x14ac:dyDescent="0.25">
      <c r="A9" s="59" t="s">
        <v>4</v>
      </c>
      <c r="B9" s="60" t="s">
        <v>44</v>
      </c>
      <c r="C9" s="70">
        <v>50</v>
      </c>
      <c r="D9" s="68"/>
      <c r="E9" s="30"/>
      <c r="F9" s="28">
        <f t="shared" si="0"/>
        <v>0</v>
      </c>
      <c r="G9" s="27">
        <f t="shared" si="1"/>
        <v>0</v>
      </c>
      <c r="H9" s="16"/>
    </row>
    <row r="10" spans="1:8" s="1" customFormat="1" ht="64.5" thickBot="1" x14ac:dyDescent="0.25">
      <c r="A10" s="59" t="s">
        <v>29</v>
      </c>
      <c r="B10" s="60" t="s">
        <v>8</v>
      </c>
      <c r="C10" s="70">
        <v>50</v>
      </c>
      <c r="D10" s="68"/>
      <c r="E10" s="30"/>
      <c r="F10" s="28">
        <f t="shared" si="0"/>
        <v>0</v>
      </c>
      <c r="G10" s="27">
        <f t="shared" si="1"/>
        <v>0</v>
      </c>
      <c r="H10" s="16"/>
    </row>
    <row r="11" spans="1:8" s="1" customFormat="1" ht="39" thickBot="1" x14ac:dyDescent="0.25">
      <c r="A11" s="59" t="s">
        <v>49</v>
      </c>
      <c r="B11" s="60" t="s">
        <v>18</v>
      </c>
      <c r="C11" s="70">
        <v>50</v>
      </c>
      <c r="D11" s="68"/>
      <c r="E11" s="30"/>
      <c r="F11" s="28">
        <f t="shared" si="0"/>
        <v>0</v>
      </c>
      <c r="G11" s="27">
        <f t="shared" si="1"/>
        <v>0</v>
      </c>
      <c r="H11" s="16"/>
    </row>
    <row r="12" spans="1:8" s="1" customFormat="1" ht="31.5" customHeight="1" thickBot="1" x14ac:dyDescent="0.25">
      <c r="A12" s="59" t="s">
        <v>50</v>
      </c>
      <c r="B12" s="60" t="s">
        <v>51</v>
      </c>
      <c r="C12" s="70">
        <v>50</v>
      </c>
      <c r="D12" s="68"/>
      <c r="E12" s="30"/>
      <c r="F12" s="28">
        <f t="shared" si="0"/>
        <v>0</v>
      </c>
      <c r="G12" s="27">
        <f t="shared" si="1"/>
        <v>0</v>
      </c>
      <c r="H12" s="16"/>
    </row>
    <row r="13" spans="1:8" s="1" customFormat="1" ht="39" thickBot="1" x14ac:dyDescent="0.25">
      <c r="A13" s="59" t="s">
        <v>46</v>
      </c>
      <c r="B13" s="61" t="s">
        <v>45</v>
      </c>
      <c r="C13" s="70">
        <v>50</v>
      </c>
      <c r="D13" s="68"/>
      <c r="E13" s="30"/>
      <c r="F13" s="28">
        <f t="shared" si="0"/>
        <v>0</v>
      </c>
      <c r="G13" s="27">
        <f t="shared" si="1"/>
        <v>0</v>
      </c>
      <c r="H13" s="16"/>
    </row>
    <row r="14" spans="1:8" s="1" customFormat="1" ht="25.5" customHeight="1" thickBot="1" x14ac:dyDescent="0.25">
      <c r="A14" s="59" t="s">
        <v>47</v>
      </c>
      <c r="B14" s="61" t="s">
        <v>48</v>
      </c>
      <c r="C14" s="70">
        <v>50</v>
      </c>
      <c r="D14" s="68"/>
      <c r="E14" s="30"/>
      <c r="F14" s="28">
        <f t="shared" si="0"/>
        <v>0</v>
      </c>
      <c r="G14" s="27">
        <f t="shared" si="1"/>
        <v>0</v>
      </c>
      <c r="H14" s="16"/>
    </row>
    <row r="15" spans="1:8" s="1" customFormat="1" ht="43.5" customHeight="1" thickBot="1" x14ac:dyDescent="0.25">
      <c r="A15" s="59" t="s">
        <v>31</v>
      </c>
      <c r="B15" s="61" t="s">
        <v>32</v>
      </c>
      <c r="C15" s="70">
        <v>50</v>
      </c>
      <c r="D15" s="68"/>
      <c r="E15" s="30"/>
      <c r="F15" s="28">
        <f t="shared" si="0"/>
        <v>0</v>
      </c>
      <c r="G15" s="27">
        <f t="shared" si="1"/>
        <v>0</v>
      </c>
      <c r="H15" s="16"/>
    </row>
    <row r="16" spans="1:8" s="1" customFormat="1" ht="51.75" thickBot="1" x14ac:dyDescent="0.25">
      <c r="A16" s="59" t="s">
        <v>33</v>
      </c>
      <c r="B16" s="61" t="s">
        <v>40</v>
      </c>
      <c r="C16" s="70">
        <v>50</v>
      </c>
      <c r="D16" s="68"/>
      <c r="E16" s="30"/>
      <c r="F16" s="28">
        <f t="shared" si="0"/>
        <v>0</v>
      </c>
      <c r="G16" s="27">
        <f t="shared" si="1"/>
        <v>0</v>
      </c>
      <c r="H16" s="16"/>
    </row>
    <row r="17" spans="1:8" s="1" customFormat="1" ht="26.25" thickBot="1" x14ac:dyDescent="0.25">
      <c r="A17" s="59" t="s">
        <v>54</v>
      </c>
      <c r="B17" s="61" t="s">
        <v>35</v>
      </c>
      <c r="C17" s="70">
        <v>50</v>
      </c>
      <c r="D17" s="68"/>
      <c r="E17" s="30"/>
      <c r="F17" s="28">
        <f t="shared" si="0"/>
        <v>0</v>
      </c>
      <c r="G17" s="27">
        <f t="shared" si="1"/>
        <v>0</v>
      </c>
      <c r="H17" s="16"/>
    </row>
    <row r="18" spans="1:8" s="1" customFormat="1" ht="15.75" customHeight="1" thickBot="1" x14ac:dyDescent="0.25">
      <c r="A18" s="59" t="s">
        <v>36</v>
      </c>
      <c r="B18" s="61" t="s">
        <v>37</v>
      </c>
      <c r="C18" s="70">
        <v>50</v>
      </c>
      <c r="D18" s="69"/>
      <c r="E18" s="32"/>
      <c r="F18" s="24">
        <f t="shared" ref="F18:F26" si="2">C18*D18</f>
        <v>0</v>
      </c>
      <c r="G18" s="30">
        <f t="shared" ref="G18:G26" si="3">C18*E18</f>
        <v>0</v>
      </c>
      <c r="H18" s="56"/>
    </row>
    <row r="19" spans="1:8" s="1" customFormat="1" ht="15.75" customHeight="1" thickBot="1" x14ac:dyDescent="0.25">
      <c r="A19" s="59" t="s">
        <v>52</v>
      </c>
      <c r="B19" s="61" t="s">
        <v>53</v>
      </c>
      <c r="C19" s="70">
        <v>50</v>
      </c>
      <c r="D19" s="69"/>
      <c r="E19" s="32"/>
      <c r="F19" s="24">
        <f t="shared" si="2"/>
        <v>0</v>
      </c>
      <c r="G19" s="30">
        <f t="shared" si="3"/>
        <v>0</v>
      </c>
      <c r="H19" s="56"/>
    </row>
    <row r="20" spans="1:8" s="1" customFormat="1" ht="29.25" customHeight="1" thickBot="1" x14ac:dyDescent="0.25">
      <c r="A20" s="59" t="s">
        <v>55</v>
      </c>
      <c r="B20" s="61" t="s">
        <v>56</v>
      </c>
      <c r="C20" s="70">
        <v>50</v>
      </c>
      <c r="D20" s="69"/>
      <c r="E20" s="32"/>
      <c r="F20" s="24">
        <f t="shared" si="2"/>
        <v>0</v>
      </c>
      <c r="G20" s="30">
        <f t="shared" si="3"/>
        <v>0</v>
      </c>
      <c r="H20" s="56"/>
    </row>
    <row r="21" spans="1:8" s="1" customFormat="1" ht="27" customHeight="1" thickBot="1" x14ac:dyDescent="0.25">
      <c r="A21" s="59" t="s">
        <v>57</v>
      </c>
      <c r="B21" s="61" t="s">
        <v>58</v>
      </c>
      <c r="C21" s="70">
        <v>50</v>
      </c>
      <c r="D21" s="69"/>
      <c r="E21" s="32"/>
      <c r="F21" s="24">
        <f t="shared" si="2"/>
        <v>0</v>
      </c>
      <c r="G21" s="30">
        <f t="shared" si="3"/>
        <v>0</v>
      </c>
      <c r="H21" s="56"/>
    </row>
    <row r="22" spans="1:8" s="1" customFormat="1" ht="27" customHeight="1" thickBot="1" x14ac:dyDescent="0.25">
      <c r="A22" s="59" t="s">
        <v>60</v>
      </c>
      <c r="B22" s="61" t="s">
        <v>59</v>
      </c>
      <c r="C22" s="70">
        <v>50</v>
      </c>
      <c r="D22" s="69"/>
      <c r="E22" s="32"/>
      <c r="F22" s="24">
        <f t="shared" si="2"/>
        <v>0</v>
      </c>
      <c r="G22" s="30">
        <f t="shared" si="3"/>
        <v>0</v>
      </c>
      <c r="H22" s="56"/>
    </row>
    <row r="23" spans="1:8" s="1" customFormat="1" ht="23.25" customHeight="1" thickBot="1" x14ac:dyDescent="0.25">
      <c r="A23" s="59" t="s">
        <v>38</v>
      </c>
      <c r="B23" s="61" t="s">
        <v>65</v>
      </c>
      <c r="C23" s="70">
        <v>50</v>
      </c>
      <c r="D23" s="69"/>
      <c r="E23" s="32"/>
      <c r="F23" s="24">
        <f t="shared" si="2"/>
        <v>0</v>
      </c>
      <c r="G23" s="30">
        <f t="shared" si="3"/>
        <v>0</v>
      </c>
      <c r="H23" s="56"/>
    </row>
    <row r="24" spans="1:8" s="1" customFormat="1" ht="23.25" customHeight="1" thickBot="1" x14ac:dyDescent="0.25">
      <c r="A24" s="59" t="s">
        <v>63</v>
      </c>
      <c r="B24" s="61" t="s">
        <v>64</v>
      </c>
      <c r="C24" s="70">
        <v>50</v>
      </c>
      <c r="D24" s="69"/>
      <c r="E24" s="32"/>
      <c r="F24" s="24">
        <f t="shared" si="2"/>
        <v>0</v>
      </c>
      <c r="G24" s="30">
        <f t="shared" si="3"/>
        <v>0</v>
      </c>
      <c r="H24" s="56"/>
    </row>
    <row r="25" spans="1:8" s="1" customFormat="1" ht="23.25" customHeight="1" thickBot="1" x14ac:dyDescent="0.25">
      <c r="A25" s="59" t="s">
        <v>61</v>
      </c>
      <c r="B25" s="61" t="s">
        <v>62</v>
      </c>
      <c r="C25" s="70">
        <v>50</v>
      </c>
      <c r="D25" s="69"/>
      <c r="E25" s="32"/>
      <c r="F25" s="24">
        <f t="shared" si="2"/>
        <v>0</v>
      </c>
      <c r="G25" s="30">
        <f t="shared" si="3"/>
        <v>0</v>
      </c>
      <c r="H25" s="56"/>
    </row>
    <row r="26" spans="1:8" s="1" customFormat="1" ht="24" customHeight="1" thickBot="1" x14ac:dyDescent="0.25">
      <c r="A26" s="59" t="s">
        <v>20</v>
      </c>
      <c r="B26" s="62" t="s">
        <v>86</v>
      </c>
      <c r="C26" s="70">
        <v>50</v>
      </c>
      <c r="D26" s="69"/>
      <c r="E26" s="32"/>
      <c r="F26" s="24">
        <f t="shared" si="2"/>
        <v>0</v>
      </c>
      <c r="G26" s="30">
        <f t="shared" si="3"/>
        <v>0</v>
      </c>
      <c r="H26" s="56"/>
    </row>
    <row r="27" spans="1:8" s="1" customFormat="1" ht="33.75" customHeight="1" thickBot="1" x14ac:dyDescent="0.25">
      <c r="A27" s="59" t="s">
        <v>17</v>
      </c>
      <c r="B27" s="61" t="s">
        <v>41</v>
      </c>
      <c r="C27" s="70">
        <v>50</v>
      </c>
      <c r="D27" s="69"/>
      <c r="E27" s="32"/>
      <c r="F27" s="33">
        <f t="shared" si="0"/>
        <v>0</v>
      </c>
      <c r="G27" s="93">
        <f t="shared" si="1"/>
        <v>0</v>
      </c>
      <c r="H27" s="17"/>
    </row>
    <row r="28" spans="1:8" s="1" customFormat="1" ht="21.95" customHeight="1" thickBot="1" x14ac:dyDescent="0.25">
      <c r="A28" s="35"/>
      <c r="B28" s="35"/>
      <c r="C28" s="95" t="s">
        <v>26</v>
      </c>
      <c r="D28" s="95"/>
      <c r="E28" s="96"/>
      <c r="F28" s="34">
        <f>SUM(F7:F27)</f>
        <v>0</v>
      </c>
      <c r="G28" s="34">
        <f>SUM(G7:G27)</f>
        <v>0</v>
      </c>
      <c r="H28" s="2"/>
    </row>
    <row r="29" spans="1:8" s="1" customFormat="1" ht="21.95" customHeight="1" thickBot="1" x14ac:dyDescent="0.25">
      <c r="B29" s="3"/>
      <c r="C29" s="1" t="s">
        <v>9</v>
      </c>
      <c r="D29" s="4"/>
    </row>
    <row r="30" spans="1:8" s="1" customFormat="1" ht="22.5" customHeight="1" thickBot="1" x14ac:dyDescent="0.25">
      <c r="C30" s="2"/>
      <c r="D30" s="2"/>
      <c r="E30" s="2"/>
      <c r="F30" s="2"/>
      <c r="G30" s="2"/>
    </row>
    <row r="31" spans="1:8" s="1" customFormat="1" ht="19.149999999999999" customHeight="1" thickBot="1" x14ac:dyDescent="0.25">
      <c r="A31" s="89" t="s">
        <v>16</v>
      </c>
      <c r="B31" s="90"/>
      <c r="C31" s="90"/>
      <c r="D31" s="90"/>
      <c r="E31" s="90"/>
      <c r="F31" s="90"/>
      <c r="G31" s="90"/>
      <c r="H31" s="91"/>
    </row>
    <row r="32" spans="1:8" s="1" customFormat="1" ht="26.25" thickBot="1" x14ac:dyDescent="0.25">
      <c r="A32" s="7" t="s">
        <v>0</v>
      </c>
      <c r="B32" s="8" t="s">
        <v>10</v>
      </c>
      <c r="C32" s="18" t="s">
        <v>21</v>
      </c>
      <c r="D32" s="7" t="s">
        <v>2</v>
      </c>
      <c r="E32" s="20" t="s">
        <v>22</v>
      </c>
      <c r="F32" s="41" t="s">
        <v>23</v>
      </c>
      <c r="G32" s="42" t="s">
        <v>24</v>
      </c>
      <c r="H32" s="20" t="s">
        <v>25</v>
      </c>
    </row>
    <row r="33" spans="1:8" s="1" customFormat="1" ht="12.75" customHeight="1" thickBot="1" x14ac:dyDescent="0.25">
      <c r="A33" s="57" t="s">
        <v>3</v>
      </c>
      <c r="B33" s="58" t="s">
        <v>5</v>
      </c>
      <c r="C33" s="48">
        <v>16</v>
      </c>
      <c r="D33" s="26"/>
      <c r="E33" s="54"/>
      <c r="F33" s="47">
        <f>C33*D33</f>
        <v>0</v>
      </c>
      <c r="G33" s="48">
        <f>C33*E33</f>
        <v>0</v>
      </c>
      <c r="H33" s="21"/>
    </row>
    <row r="34" spans="1:8" s="1" customFormat="1" ht="39" thickBot="1" x14ac:dyDescent="0.25">
      <c r="A34" s="59" t="s">
        <v>12</v>
      </c>
      <c r="B34" s="60" t="s">
        <v>7</v>
      </c>
      <c r="C34" s="48">
        <v>16</v>
      </c>
      <c r="D34" s="24"/>
      <c r="E34" s="12"/>
      <c r="F34" s="24">
        <f t="shared" ref="F34:F45" si="4">C34*D34</f>
        <v>0</v>
      </c>
      <c r="G34" s="30">
        <f t="shared" ref="G34:G45" si="5">C34*E34</f>
        <v>0</v>
      </c>
      <c r="H34" s="22"/>
    </row>
    <row r="35" spans="1:8" s="1" customFormat="1" ht="23.25" customHeight="1" thickBot="1" x14ac:dyDescent="0.25">
      <c r="A35" s="59" t="s">
        <v>4</v>
      </c>
      <c r="B35" s="60" t="s">
        <v>6</v>
      </c>
      <c r="C35" s="48">
        <v>16</v>
      </c>
      <c r="D35" s="24"/>
      <c r="E35" s="12"/>
      <c r="F35" s="24">
        <f t="shared" si="4"/>
        <v>0</v>
      </c>
      <c r="G35" s="30">
        <f t="shared" si="5"/>
        <v>0</v>
      </c>
      <c r="H35" s="22"/>
    </row>
    <row r="36" spans="1:8" s="1" customFormat="1" ht="72" customHeight="1" thickBot="1" x14ac:dyDescent="0.25">
      <c r="A36" s="59" t="s">
        <v>29</v>
      </c>
      <c r="B36" s="60" t="s">
        <v>8</v>
      </c>
      <c r="C36" s="48">
        <v>16</v>
      </c>
      <c r="D36" s="24"/>
      <c r="E36" s="12"/>
      <c r="F36" s="24">
        <f t="shared" si="4"/>
        <v>0</v>
      </c>
      <c r="G36" s="30">
        <f t="shared" si="5"/>
        <v>0</v>
      </c>
      <c r="H36" s="22"/>
    </row>
    <row r="37" spans="1:8" s="1" customFormat="1" ht="45" customHeight="1" thickBot="1" x14ac:dyDescent="0.25">
      <c r="A37" s="59" t="s">
        <v>30</v>
      </c>
      <c r="B37" s="60" t="s">
        <v>18</v>
      </c>
      <c r="C37" s="48">
        <v>16</v>
      </c>
      <c r="D37" s="24"/>
      <c r="E37" s="12"/>
      <c r="F37" s="24">
        <f t="shared" si="4"/>
        <v>0</v>
      </c>
      <c r="G37" s="30">
        <f t="shared" si="5"/>
        <v>0</v>
      </c>
      <c r="H37" s="22"/>
    </row>
    <row r="38" spans="1:8" ht="53.25" customHeight="1" thickBot="1" x14ac:dyDescent="0.25">
      <c r="A38" s="59" t="s">
        <v>39</v>
      </c>
      <c r="B38" s="61" t="s">
        <v>19</v>
      </c>
      <c r="C38" s="48">
        <v>16</v>
      </c>
      <c r="D38" s="24"/>
      <c r="E38" s="12"/>
      <c r="F38" s="24">
        <f t="shared" si="4"/>
        <v>0</v>
      </c>
      <c r="G38" s="30">
        <f t="shared" si="5"/>
        <v>0</v>
      </c>
      <c r="H38" s="37"/>
    </row>
    <row r="39" spans="1:8" ht="46.5" customHeight="1" thickBot="1" x14ac:dyDescent="0.25">
      <c r="A39" s="59" t="s">
        <v>31</v>
      </c>
      <c r="B39" s="61" t="s">
        <v>32</v>
      </c>
      <c r="C39" s="48">
        <v>16</v>
      </c>
      <c r="D39" s="24"/>
      <c r="E39" s="12"/>
      <c r="F39" s="24">
        <f t="shared" si="4"/>
        <v>0</v>
      </c>
      <c r="G39" s="30">
        <f t="shared" si="5"/>
        <v>0</v>
      </c>
      <c r="H39" s="37"/>
    </row>
    <row r="40" spans="1:8" ht="51.75" thickBot="1" x14ac:dyDescent="0.25">
      <c r="A40" s="59" t="s">
        <v>33</v>
      </c>
      <c r="B40" s="61" t="s">
        <v>40</v>
      </c>
      <c r="C40" s="48">
        <v>16</v>
      </c>
      <c r="D40" s="24"/>
      <c r="E40" s="12"/>
      <c r="F40" s="24">
        <f t="shared" si="4"/>
        <v>0</v>
      </c>
      <c r="G40" s="30">
        <f t="shared" si="5"/>
        <v>0</v>
      </c>
      <c r="H40" s="37"/>
    </row>
    <row r="41" spans="1:8" s="1" customFormat="1" ht="24" customHeight="1" thickBot="1" x14ac:dyDescent="0.25">
      <c r="A41" s="59" t="s">
        <v>34</v>
      </c>
      <c r="B41" s="61" t="s">
        <v>35</v>
      </c>
      <c r="C41" s="48">
        <v>16</v>
      </c>
      <c r="D41" s="24"/>
      <c r="E41" s="12"/>
      <c r="F41" s="24">
        <f t="shared" si="4"/>
        <v>0</v>
      </c>
      <c r="G41" s="30">
        <f t="shared" si="5"/>
        <v>0</v>
      </c>
      <c r="H41" s="22"/>
    </row>
    <row r="42" spans="1:8" s="1" customFormat="1" ht="24" customHeight="1" thickBot="1" x14ac:dyDescent="0.25">
      <c r="A42" s="59" t="s">
        <v>36</v>
      </c>
      <c r="B42" s="61" t="s">
        <v>37</v>
      </c>
      <c r="C42" s="48">
        <v>16</v>
      </c>
      <c r="D42" s="55"/>
      <c r="E42" s="13"/>
      <c r="F42" s="24">
        <f t="shared" si="4"/>
        <v>0</v>
      </c>
      <c r="G42" s="30">
        <f t="shared" si="5"/>
        <v>0</v>
      </c>
      <c r="H42" s="63"/>
    </row>
    <row r="43" spans="1:8" s="1" customFormat="1" ht="24" customHeight="1" thickBot="1" x14ac:dyDescent="0.25">
      <c r="A43" s="59" t="s">
        <v>38</v>
      </c>
      <c r="B43" s="61" t="s">
        <v>65</v>
      </c>
      <c r="C43" s="48">
        <v>16</v>
      </c>
      <c r="D43" s="55"/>
      <c r="E43" s="13"/>
      <c r="F43" s="24">
        <f t="shared" si="4"/>
        <v>0</v>
      </c>
      <c r="G43" s="30">
        <f t="shared" si="5"/>
        <v>0</v>
      </c>
      <c r="H43" s="63"/>
    </row>
    <row r="44" spans="1:8" s="1" customFormat="1" ht="29.25" customHeight="1" thickBot="1" x14ac:dyDescent="0.25">
      <c r="A44" s="59" t="s">
        <v>67</v>
      </c>
      <c r="B44" s="61" t="s">
        <v>11</v>
      </c>
      <c r="C44" s="48">
        <v>16</v>
      </c>
      <c r="D44" s="55"/>
      <c r="E44" s="13"/>
      <c r="F44" s="24">
        <f t="shared" si="4"/>
        <v>0</v>
      </c>
      <c r="G44" s="30">
        <f t="shared" si="5"/>
        <v>0</v>
      </c>
      <c r="H44" s="63"/>
    </row>
    <row r="45" spans="1:8" s="1" customFormat="1" ht="33" customHeight="1" thickBot="1" x14ac:dyDescent="0.25">
      <c r="A45" s="59" t="s">
        <v>17</v>
      </c>
      <c r="B45" s="61" t="s">
        <v>66</v>
      </c>
      <c r="C45" s="48">
        <v>16</v>
      </c>
      <c r="D45" s="25"/>
      <c r="E45" s="14"/>
      <c r="F45" s="25">
        <f t="shared" si="4"/>
        <v>0</v>
      </c>
      <c r="G45" s="31">
        <f t="shared" si="5"/>
        <v>0</v>
      </c>
      <c r="H45" s="23"/>
    </row>
    <row r="46" spans="1:8" s="1" customFormat="1" ht="21.95" customHeight="1" thickBot="1" x14ac:dyDescent="0.25">
      <c r="A46" s="35"/>
      <c r="B46" s="35"/>
      <c r="C46" s="95" t="s">
        <v>26</v>
      </c>
      <c r="D46" s="95"/>
      <c r="E46" s="96"/>
      <c r="F46" s="34">
        <f>SUM(F33:F45)</f>
        <v>0</v>
      </c>
      <c r="G46" s="34">
        <f>SUM(G33:G45)</f>
        <v>0</v>
      </c>
      <c r="H46" s="2"/>
    </row>
    <row r="47" spans="1:8" s="1" customFormat="1" ht="21.95" customHeight="1" thickBot="1" x14ac:dyDescent="0.25">
      <c r="B47" s="3"/>
      <c r="C47" s="1" t="s">
        <v>9</v>
      </c>
      <c r="D47" s="4"/>
    </row>
    <row r="48" spans="1:8" s="1" customFormat="1" ht="21.95" customHeight="1" thickBot="1" x14ac:dyDescent="0.25">
      <c r="B48" s="3"/>
      <c r="D48" s="71"/>
    </row>
    <row r="49" spans="1:8" ht="16.899999999999999" customHeight="1" thickBot="1" x14ac:dyDescent="0.25">
      <c r="A49" s="82" t="s">
        <v>15</v>
      </c>
      <c r="B49" s="83"/>
      <c r="C49" s="83"/>
      <c r="D49" s="83"/>
      <c r="E49" s="83"/>
      <c r="F49" s="83"/>
      <c r="G49" s="83"/>
      <c r="H49" s="84"/>
    </row>
    <row r="50" spans="1:8" ht="26.25" thickBot="1" x14ac:dyDescent="0.25">
      <c r="A50" s="11" t="s">
        <v>0</v>
      </c>
      <c r="B50" s="7" t="s">
        <v>10</v>
      </c>
      <c r="C50" s="18" t="s">
        <v>21</v>
      </c>
      <c r="D50" s="39" t="s">
        <v>2</v>
      </c>
      <c r="E50" s="40" t="s">
        <v>22</v>
      </c>
      <c r="F50" s="41" t="s">
        <v>23</v>
      </c>
      <c r="G50" s="42" t="s">
        <v>24</v>
      </c>
      <c r="H50" s="20" t="s">
        <v>25</v>
      </c>
    </row>
    <row r="51" spans="1:8" ht="23.25" customHeight="1" x14ac:dyDescent="0.2">
      <c r="A51" s="57" t="s">
        <v>84</v>
      </c>
      <c r="B51" s="62" t="s">
        <v>11</v>
      </c>
      <c r="C51" s="19">
        <v>40</v>
      </c>
      <c r="D51" s="43"/>
      <c r="E51" s="49"/>
      <c r="F51" s="52">
        <f>C51*D51</f>
        <v>0</v>
      </c>
      <c r="G51" s="53">
        <f>C51*E51</f>
        <v>0</v>
      </c>
      <c r="H51" s="36"/>
    </row>
    <row r="52" spans="1:8" ht="30.75" customHeight="1" thickBot="1" x14ac:dyDescent="0.25">
      <c r="A52" s="59" t="s">
        <v>17</v>
      </c>
      <c r="B52" s="61" t="s">
        <v>42</v>
      </c>
      <c r="C52" s="19">
        <v>40</v>
      </c>
      <c r="D52" s="66"/>
      <c r="E52" s="51"/>
      <c r="F52" s="66">
        <f t="shared" ref="F52" si="6">C52*D52</f>
        <v>0</v>
      </c>
      <c r="G52" s="65">
        <f t="shared" ref="G52" si="7">C52*E52</f>
        <v>0</v>
      </c>
      <c r="H52" s="38"/>
    </row>
    <row r="53" spans="1:8" s="1" customFormat="1" ht="21.95" customHeight="1" thickBot="1" x14ac:dyDescent="0.25">
      <c r="A53" s="35"/>
      <c r="B53" s="35"/>
      <c r="C53" s="95" t="s">
        <v>26</v>
      </c>
      <c r="D53" s="95"/>
      <c r="E53" s="96"/>
      <c r="F53" s="34">
        <f>SUM(F51:F52)</f>
        <v>0</v>
      </c>
      <c r="G53" s="34">
        <f>SUM(G51:G52)</f>
        <v>0</v>
      </c>
      <c r="H53" s="2"/>
    </row>
    <row r="54" spans="1:8" s="1" customFormat="1" ht="21.95" customHeight="1" thickBot="1" x14ac:dyDescent="0.25">
      <c r="B54" s="3"/>
      <c r="C54" s="1" t="s">
        <v>9</v>
      </c>
      <c r="D54" s="4"/>
    </row>
    <row r="55" spans="1:8" ht="23.25" customHeight="1" thickBot="1" x14ac:dyDescent="0.25">
      <c r="A55" s="1"/>
      <c r="B55" s="1"/>
      <c r="C55" s="2"/>
      <c r="D55" s="2"/>
      <c r="E55" s="2"/>
      <c r="F55" s="2"/>
      <c r="G55" s="2"/>
    </row>
    <row r="56" spans="1:8" ht="16.899999999999999" customHeight="1" thickBot="1" x14ac:dyDescent="0.25">
      <c r="A56" s="82" t="s">
        <v>68</v>
      </c>
      <c r="B56" s="83"/>
      <c r="C56" s="83"/>
      <c r="D56" s="83"/>
      <c r="E56" s="83"/>
      <c r="F56" s="83"/>
      <c r="G56" s="83"/>
      <c r="H56" s="84"/>
    </row>
    <row r="57" spans="1:8" ht="26.25" thickBot="1" x14ac:dyDescent="0.25">
      <c r="A57" s="11" t="s">
        <v>0</v>
      </c>
      <c r="B57" s="7" t="s">
        <v>10</v>
      </c>
      <c r="C57" s="18" t="s">
        <v>21</v>
      </c>
      <c r="D57" s="39" t="s">
        <v>2</v>
      </c>
      <c r="E57" s="40" t="s">
        <v>22</v>
      </c>
      <c r="F57" s="41" t="s">
        <v>23</v>
      </c>
      <c r="G57" s="42" t="s">
        <v>24</v>
      </c>
      <c r="H57" s="20" t="s">
        <v>25</v>
      </c>
    </row>
    <row r="58" spans="1:8" ht="34.5" customHeight="1" x14ac:dyDescent="0.2">
      <c r="A58" s="57" t="s">
        <v>69</v>
      </c>
      <c r="B58" s="61" t="s">
        <v>70</v>
      </c>
      <c r="C58" s="19">
        <v>20</v>
      </c>
      <c r="D58" s="43"/>
      <c r="E58" s="49"/>
      <c r="F58" s="52">
        <f>C58*D58</f>
        <v>0</v>
      </c>
      <c r="G58" s="53">
        <f>C58*E58</f>
        <v>0</v>
      </c>
      <c r="H58" s="36"/>
    </row>
    <row r="59" spans="1:8" ht="32.25" customHeight="1" x14ac:dyDescent="0.2">
      <c r="A59" s="57" t="s">
        <v>69</v>
      </c>
      <c r="B59" s="61" t="s">
        <v>73</v>
      </c>
      <c r="C59" s="19">
        <v>20</v>
      </c>
      <c r="D59" s="44"/>
      <c r="E59" s="50"/>
      <c r="F59" s="44">
        <f>C59*D59</f>
        <v>0</v>
      </c>
      <c r="G59" s="45">
        <f>C59*E59</f>
        <v>0</v>
      </c>
      <c r="H59" s="37"/>
    </row>
    <row r="60" spans="1:8" ht="32.25" customHeight="1" x14ac:dyDescent="0.2">
      <c r="A60" s="57" t="s">
        <v>71</v>
      </c>
      <c r="B60" s="61" t="s">
        <v>72</v>
      </c>
      <c r="C60" s="19">
        <v>20</v>
      </c>
      <c r="D60" s="66"/>
      <c r="E60" s="51"/>
      <c r="F60" s="44">
        <f t="shared" ref="F60:F64" si="8">C60*D60</f>
        <v>0</v>
      </c>
      <c r="G60" s="45">
        <f t="shared" ref="G60:G64" si="9">C60*E60</f>
        <v>0</v>
      </c>
      <c r="H60" s="67"/>
    </row>
    <row r="61" spans="1:8" ht="32.25" customHeight="1" x14ac:dyDescent="0.2">
      <c r="A61" s="57" t="s">
        <v>74</v>
      </c>
      <c r="B61" s="61" t="s">
        <v>75</v>
      </c>
      <c r="C61" s="19">
        <v>20</v>
      </c>
      <c r="D61" s="66"/>
      <c r="E61" s="51"/>
      <c r="F61" s="44">
        <f t="shared" si="8"/>
        <v>0</v>
      </c>
      <c r="G61" s="45">
        <f t="shared" si="9"/>
        <v>0</v>
      </c>
      <c r="H61" s="67"/>
    </row>
    <row r="62" spans="1:8" ht="32.25" customHeight="1" x14ac:dyDescent="0.2">
      <c r="A62" s="57" t="s">
        <v>74</v>
      </c>
      <c r="B62" s="61" t="s">
        <v>76</v>
      </c>
      <c r="C62" s="19">
        <v>20</v>
      </c>
      <c r="D62" s="66"/>
      <c r="E62" s="51"/>
      <c r="F62" s="44">
        <f t="shared" si="8"/>
        <v>0</v>
      </c>
      <c r="G62" s="45">
        <f t="shared" si="9"/>
        <v>0</v>
      </c>
      <c r="H62" s="67"/>
    </row>
    <row r="63" spans="1:8" ht="32.25" customHeight="1" x14ac:dyDescent="0.2">
      <c r="A63" s="57" t="s">
        <v>77</v>
      </c>
      <c r="B63" s="61" t="s">
        <v>78</v>
      </c>
      <c r="C63" s="19">
        <v>20</v>
      </c>
      <c r="D63" s="66"/>
      <c r="E63" s="51"/>
      <c r="F63" s="44">
        <f>C63*D63</f>
        <v>0</v>
      </c>
      <c r="G63" s="45">
        <f>C63*E63</f>
        <v>0</v>
      </c>
      <c r="H63" s="67"/>
    </row>
    <row r="64" spans="1:8" ht="32.25" customHeight="1" x14ac:dyDescent="0.2">
      <c r="A64" s="57" t="s">
        <v>79</v>
      </c>
      <c r="B64" s="61" t="s">
        <v>80</v>
      </c>
      <c r="C64" s="19">
        <v>20</v>
      </c>
      <c r="D64" s="66"/>
      <c r="E64" s="51"/>
      <c r="F64" s="44">
        <f t="shared" si="8"/>
        <v>0</v>
      </c>
      <c r="G64" s="45">
        <f t="shared" si="9"/>
        <v>0</v>
      </c>
      <c r="H64" s="67"/>
    </row>
    <row r="65" spans="1:8" ht="30.75" customHeight="1" x14ac:dyDescent="0.2">
      <c r="A65" s="59" t="s">
        <v>17</v>
      </c>
      <c r="B65" s="61" t="s">
        <v>42</v>
      </c>
      <c r="C65" s="19">
        <v>20</v>
      </c>
      <c r="D65" s="66"/>
      <c r="E65" s="45"/>
      <c r="F65" s="66">
        <f t="shared" ref="F59:F65" si="10">C65*D65</f>
        <v>0</v>
      </c>
      <c r="G65" s="65">
        <f t="shared" ref="G59:G65" si="11">C65*E65</f>
        <v>0</v>
      </c>
      <c r="H65" s="67"/>
    </row>
    <row r="66" spans="1:8" ht="30.75" customHeight="1" thickBot="1" x14ac:dyDescent="0.25">
      <c r="A66" s="57" t="s">
        <v>84</v>
      </c>
      <c r="B66" s="62" t="s">
        <v>11</v>
      </c>
      <c r="C66" s="45">
        <v>20</v>
      </c>
      <c r="D66" s="46"/>
      <c r="E66" s="78"/>
      <c r="F66" s="46">
        <f t="shared" ref="F66" si="12">C66*D66</f>
        <v>0</v>
      </c>
      <c r="G66" s="64">
        <f t="shared" ref="G66" si="13">C66*E66</f>
        <v>0</v>
      </c>
      <c r="H66" s="94"/>
    </row>
    <row r="67" spans="1:8" s="1" customFormat="1" ht="21.95" customHeight="1" thickBot="1" x14ac:dyDescent="0.25">
      <c r="A67" s="35"/>
      <c r="B67" s="35"/>
      <c r="C67" s="95" t="s">
        <v>26</v>
      </c>
      <c r="D67" s="95"/>
      <c r="E67" s="96"/>
      <c r="F67" s="34">
        <f>SUM(F58:F66)</f>
        <v>0</v>
      </c>
      <c r="G67" s="34">
        <f>SUM(G58:G66)</f>
        <v>0</v>
      </c>
      <c r="H67" s="2"/>
    </row>
    <row r="68" spans="1:8" s="1" customFormat="1" ht="21.95" customHeight="1" thickBot="1" x14ac:dyDescent="0.25">
      <c r="B68" s="3"/>
      <c r="C68" s="1" t="s">
        <v>9</v>
      </c>
      <c r="D68" s="72"/>
    </row>
    <row r="69" spans="1:8" s="1" customFormat="1" ht="51.75" thickBot="1" x14ac:dyDescent="0.25">
      <c r="A69" s="73" t="s">
        <v>83</v>
      </c>
      <c r="B69" s="74" t="s">
        <v>82</v>
      </c>
      <c r="C69" s="75">
        <v>60</v>
      </c>
      <c r="D69" s="76"/>
      <c r="E69" s="76"/>
      <c r="F69" s="76"/>
      <c r="G69" s="76"/>
      <c r="H69" s="77"/>
    </row>
    <row r="70" spans="1:8" s="1" customFormat="1" x14ac:dyDescent="0.2">
      <c r="B70" s="3"/>
      <c r="C70" s="2"/>
    </row>
    <row r="71" spans="1:8" x14ac:dyDescent="0.2">
      <c r="A71" s="5" t="s">
        <v>27</v>
      </c>
    </row>
    <row r="72" spans="1:8" x14ac:dyDescent="0.2">
      <c r="A72" s="5" t="s">
        <v>13</v>
      </c>
      <c r="B72" s="5" t="s">
        <v>14</v>
      </c>
      <c r="D72" s="79" t="s">
        <v>28</v>
      </c>
      <c r="E72" s="79"/>
      <c r="F72" s="79"/>
      <c r="G72" s="79"/>
      <c r="H72" s="79"/>
    </row>
  </sheetData>
  <mergeCells count="12">
    <mergeCell ref="D72:H72"/>
    <mergeCell ref="A2:H2"/>
    <mergeCell ref="A4:H4"/>
    <mergeCell ref="A56:H56"/>
    <mergeCell ref="A5:H5"/>
    <mergeCell ref="A31:H31"/>
    <mergeCell ref="A3:H3"/>
    <mergeCell ref="A49:H49"/>
    <mergeCell ref="C28:E28"/>
    <mergeCell ref="C46:E46"/>
    <mergeCell ref="C53:E53"/>
    <mergeCell ref="C67:E67"/>
  </mergeCells>
  <phoneticPr fontId="4" type="noConversion"/>
  <pageMargins left="0.78740157480314965" right="0.78740157480314965" top="0.51181102362204722" bottom="0.98425196850393704" header="0.51181102362204722" footer="0.51181102362204722"/>
  <pageSetup paperSize="8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Mécanique</vt:lpstr>
    </vt:vector>
  </TitlesOfParts>
  <Company>cci angers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ehaie</dc:creator>
  <cp:lastModifiedBy>LASSERRE Myriam</cp:lastModifiedBy>
  <cp:lastPrinted>2014-07-25T08:06:51Z</cp:lastPrinted>
  <dcterms:created xsi:type="dcterms:W3CDTF">2010-06-22T08:40:20Z</dcterms:created>
  <dcterms:modified xsi:type="dcterms:W3CDTF">2026-03-06T16:06:50Z</dcterms:modified>
</cp:coreProperties>
</file>